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55" i="1"/>
  <c r="G55"/>
  <c r="H8"/>
  <c r="G8"/>
  <c r="H38" l="1"/>
  <c r="G38"/>
  <c r="H40"/>
  <c r="H39" s="1"/>
  <c r="G40"/>
  <c r="G39" s="1"/>
  <c r="G21" l="1"/>
  <c r="G20" s="1"/>
  <c r="H18" l="1"/>
  <c r="G18"/>
  <c r="H16" l="1"/>
  <c r="H17"/>
  <c r="G17"/>
  <c r="G16" s="1"/>
  <c r="H32"/>
  <c r="G32"/>
  <c r="H26"/>
  <c r="H25" s="1"/>
  <c r="H24" s="1"/>
  <c r="H23" s="1"/>
  <c r="G26"/>
  <c r="G25"/>
  <c r="G24" s="1"/>
  <c r="G23" s="1"/>
  <c r="G49" l="1"/>
  <c r="G48" s="1"/>
  <c r="G47" s="1"/>
  <c r="G50"/>
  <c r="H13"/>
  <c r="H12" s="1"/>
  <c r="H11" s="1"/>
  <c r="H10" s="1"/>
  <c r="H9" s="1"/>
  <c r="G13"/>
  <c r="G12" s="1"/>
  <c r="G11" s="1"/>
  <c r="G10" s="1"/>
  <c r="G9" s="1"/>
  <c r="H34" l="1"/>
  <c r="H31" s="1"/>
  <c r="G34"/>
  <c r="G31" s="1"/>
  <c r="H29"/>
  <c r="H28" s="1"/>
  <c r="G29"/>
  <c r="G28" s="1"/>
  <c r="H49" l="1"/>
  <c r="H48" s="1"/>
  <c r="H47" s="1"/>
  <c r="H46" s="1"/>
  <c r="H45" s="1"/>
  <c r="H50"/>
  <c r="G46"/>
  <c r="G45" s="1"/>
  <c r="G43" l="1"/>
  <c r="G42" s="1"/>
  <c r="G15" l="1"/>
  <c r="G37"/>
  <c r="G36" s="1"/>
  <c r="H43" l="1"/>
  <c r="H42" s="1"/>
  <c r="H37" l="1"/>
  <c r="H36" s="1"/>
  <c r="H15" l="1"/>
</calcChain>
</file>

<file path=xl/sharedStrings.xml><?xml version="1.0" encoding="utf-8"?>
<sst xmlns="http://schemas.openxmlformats.org/spreadsheetml/2006/main" count="207" uniqueCount="71">
  <si>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</si>
  <si>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</si>
  <si>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</si>
  <si>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</si>
  <si>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</si>
  <si>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</si>
  <si>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</si>
  <si>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</si>
  <si>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</si>
  <si>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</si>
  <si>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</si>
  <si>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</si>
  <si>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</si>
  <si>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200</t>
  </si>
  <si>
    <t>240</t>
  </si>
  <si>
    <t>04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</si>
  <si>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</si>
  <si>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</si>
  <si>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</si>
  <si>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</si>
  <si>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</si>
  <si>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тыс. рублей</t>
  </si>
  <si>
    <t>Всего расходов</t>
  </si>
  <si>
    <t>Расходы на содержание органов местного самоуправления</t>
  </si>
  <si>
    <t>99 0 00 00000</t>
  </si>
  <si>
    <t>99 0 00 03000</t>
  </si>
  <si>
    <t>99 0 00 03110</t>
  </si>
  <si>
    <t>99 0 00 03120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</si>
  <si>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</si>
  <si>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</si>
  <si>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</si>
  <si>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</si>
  <si>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</si>
  <si>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Таблица 2</t>
  </si>
  <si>
    <t>Условно утвержденные расходы</t>
  </si>
  <si>
    <t>99</t>
  </si>
  <si>
    <t>999 00 00000</t>
  </si>
  <si>
    <t>999</t>
  </si>
  <si>
    <t>Национальная оборона</t>
  </si>
  <si>
    <t>Мобилизационная и вневойсковая подготовка</t>
  </si>
  <si>
    <t>03</t>
  </si>
  <si>
    <t>99 0 00 51180</t>
  </si>
  <si>
    <t>2021 год</t>
  </si>
  <si>
    <t>Непрограммные направления местного бюджета</t>
  </si>
  <si>
    <t>99 0 00 80780</t>
  </si>
  <si>
    <t>Благоустройство</t>
  </si>
  <si>
    <t>Мероприятия по благоустройству территории Чувашинского сельсовета Северного района Новосибирской области</t>
  </si>
  <si>
    <t>99 0 00 06000</t>
  </si>
  <si>
    <t>Уличное освещение</t>
  </si>
  <si>
    <t>99 0 00 06010</t>
  </si>
  <si>
    <t xml:space="preserve">администрация Чувашинского сельсовета Северного района Новосибирской области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</si>
  <si>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</si>
  <si>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</si>
  <si>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Межбюджетные трансферты</t>
  </si>
  <si>
    <t>Иные межбюджетные трансферты</t>
  </si>
  <si>
    <t>06</t>
  </si>
  <si>
    <t>99 0 00 84010</t>
  </si>
  <si>
    <t>500</t>
  </si>
  <si>
    <t>540</t>
  </si>
  <si>
    <t>Ведомственная структура расходов местного бюджета на 2021 и 2022 годы</t>
  </si>
  <si>
    <t>2022 год</t>
  </si>
  <si>
    <t>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</si>
  <si>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</si>
  <si>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</si>
  <si>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Расходы на выплаты по оплате труда и содержание органов местного самоуправления Северного района Новосибирской области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</si>
  <si>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</si>
  <si>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</si>
  <si>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вид расхо-дов</t>
  </si>
  <si>
    <t>Главный распоряди-тель бюджет-ных средств</t>
  </si>
  <si>
    <t>Приложение № 5                                                                                                        к решению 63-й сессии Совета депутатов Чувашинского сельсовета Северного района Новосибирской области "О местном бюджете Чувашинского сельсовета Северного района Новосибирской области на  2020 год и плановый период 2021 и 2022 годов" от 20.12.2019 № 1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</si>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</sst>
</file>

<file path=xl/styles.xml><?xml version="1.0" encoding="utf-8"?>
<styleSheet xmlns="http://schemas.openxmlformats.org/spreadsheetml/2006/main">
  <numFmts count="2">
    <numFmt numFmtId="164" formatCode="000\ 00\ 00"/>
    <numFmt numFmtId="165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6" fillId="0" borderId="0"/>
  </cellStyleXfs>
  <cellXfs count="7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4" fontId="0" fillId="0" borderId="1" xfId="0" applyNumberFormat="1" applyBorder="1"/>
    <xf numFmtId="165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5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9" fillId="0" borderId="4" xfId="1" applyNumberFormat="1" applyFont="1" applyFill="1" applyBorder="1" applyAlignment="1" applyProtection="1">
      <alignment horizontal="left" wrapText="1"/>
      <protection hidden="1"/>
    </xf>
    <xf numFmtId="164" fontId="9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7" fillId="0" borderId="6" xfId="0" applyFont="1" applyBorder="1" applyAlignment="1">
      <alignment horizontal="right" wrapText="1"/>
    </xf>
    <xf numFmtId="49" fontId="15" fillId="0" borderId="1" xfId="0" applyNumberFormat="1" applyFont="1" applyBorder="1"/>
    <xf numFmtId="164" fontId="10" fillId="0" borderId="1" xfId="0" applyNumberFormat="1" applyFont="1" applyBorder="1" applyAlignment="1">
      <alignment horizontal="left"/>
    </xf>
    <xf numFmtId="49" fontId="15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wrapText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topLeftCell="A25" workbookViewId="0">
      <selection activeCell="J32" sqref="J32"/>
    </sheetView>
  </sheetViews>
  <sheetFormatPr defaultRowHeight="15"/>
  <cols>
    <col min="1" max="1" width="54.7109375" customWidth="1"/>
    <col min="2" max="2" width="9.42578125" customWidth="1"/>
    <col min="4" max="4" width="10.42578125" customWidth="1"/>
    <col min="5" max="5" width="15.7109375" customWidth="1"/>
    <col min="6" max="6" width="8.28515625" style="54" customWidth="1"/>
    <col min="7" max="8" width="10.85546875" customWidth="1"/>
    <col min="9" max="9" width="9.140625" customWidth="1"/>
  </cols>
  <sheetData>
    <row r="1" spans="1:12" ht="110.25" customHeight="1">
      <c r="D1" s="61" t="s">
        <v>69</v>
      </c>
      <c r="E1" s="61"/>
      <c r="F1" s="61"/>
      <c r="G1" s="61"/>
      <c r="H1" s="61"/>
    </row>
    <row r="2" spans="1:12" ht="39.75" customHeight="1">
      <c r="A2" s="20"/>
      <c r="B2" s="20"/>
      <c r="C2" s="20"/>
      <c r="D2" s="20"/>
      <c r="E2" s="20"/>
      <c r="F2" s="64" t="s">
        <v>33</v>
      </c>
      <c r="G2" s="64"/>
      <c r="H2" s="64"/>
    </row>
    <row r="3" spans="1:12" ht="45.75" customHeight="1">
      <c r="A3" s="67" t="s">
        <v>59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15.75">
      <c r="H4" s="21" t="s">
        <v>21</v>
      </c>
    </row>
    <row r="5" spans="1:12" ht="15" customHeight="1">
      <c r="A5" s="62" t="s">
        <v>0</v>
      </c>
      <c r="B5" s="68" t="s">
        <v>68</v>
      </c>
      <c r="C5" s="63" t="s">
        <v>1</v>
      </c>
      <c r="D5" s="63"/>
      <c r="E5" s="63"/>
      <c r="F5" s="63"/>
      <c r="G5" s="65" t="s">
        <v>5</v>
      </c>
      <c r="H5" s="66"/>
    </row>
    <row r="6" spans="1:12" ht="63" customHeight="1">
      <c r="A6" s="62"/>
      <c r="B6" s="69"/>
      <c r="C6" s="8" t="s">
        <v>2</v>
      </c>
      <c r="D6" s="28" t="s">
        <v>3</v>
      </c>
      <c r="E6" s="8" t="s">
        <v>4</v>
      </c>
      <c r="F6" s="55" t="s">
        <v>67</v>
      </c>
      <c r="G6" s="30" t="s">
        <v>42</v>
      </c>
      <c r="H6" s="29" t="s">
        <v>60</v>
      </c>
    </row>
    <row r="7" spans="1:12" ht="33" customHeight="1">
      <c r="A7" s="38" t="s">
        <v>50</v>
      </c>
      <c r="B7" s="33">
        <v>555</v>
      </c>
      <c r="C7" s="35"/>
      <c r="D7" s="28"/>
      <c r="E7" s="35"/>
      <c r="F7" s="55"/>
      <c r="G7" s="40">
        <v>3113.5</v>
      </c>
      <c r="H7" s="41">
        <v>2508.5</v>
      </c>
    </row>
    <row r="8" spans="1:12" ht="15.75">
      <c r="A8" s="3" t="s">
        <v>6</v>
      </c>
      <c r="B8" s="33">
        <v>555</v>
      </c>
      <c r="C8" s="4" t="s">
        <v>7</v>
      </c>
      <c r="D8" s="4"/>
      <c r="E8" s="4"/>
      <c r="F8" s="56"/>
      <c r="G8" s="27">
        <f>G9+G15+G23</f>
        <v>2134</v>
      </c>
      <c r="H8" s="27">
        <f>H9+H15+H23</f>
        <v>1392.7</v>
      </c>
      <c r="I8" s="2"/>
    </row>
    <row r="9" spans="1:12" ht="30.75" customHeight="1">
      <c r="A9" s="31" t="s">
        <v>31</v>
      </c>
      <c r="B9" s="33">
        <v>555</v>
      </c>
      <c r="C9" s="4" t="s">
        <v>7</v>
      </c>
      <c r="D9" s="4" t="s">
        <v>8</v>
      </c>
      <c r="E9" s="4"/>
      <c r="F9" s="56"/>
      <c r="G9" s="25">
        <f t="shared" ref="G9:H13" si="0">G10</f>
        <v>718.2</v>
      </c>
      <c r="H9" s="25">
        <f t="shared" si="0"/>
        <v>718.2</v>
      </c>
      <c r="I9" s="1"/>
    </row>
    <row r="10" spans="1:12" ht="15.75">
      <c r="A10" s="5" t="s">
        <v>43</v>
      </c>
      <c r="B10" s="39">
        <v>555</v>
      </c>
      <c r="C10" s="6" t="s">
        <v>7</v>
      </c>
      <c r="D10" s="6" t="s">
        <v>8</v>
      </c>
      <c r="E10" s="14" t="s">
        <v>24</v>
      </c>
      <c r="F10" s="57"/>
      <c r="G10" s="26">
        <f t="shared" si="0"/>
        <v>718.2</v>
      </c>
      <c r="H10" s="26">
        <f t="shared" si="0"/>
        <v>718.2</v>
      </c>
      <c r="I10" s="1"/>
    </row>
    <row r="11" spans="1:12" ht="28.5" customHeight="1">
      <c r="A11" s="5" t="s">
        <v>23</v>
      </c>
      <c r="B11" s="39">
        <v>555</v>
      </c>
      <c r="C11" s="6" t="s">
        <v>7</v>
      </c>
      <c r="D11" s="6" t="s">
        <v>8</v>
      </c>
      <c r="E11" s="14" t="s">
        <v>25</v>
      </c>
      <c r="F11" s="57"/>
      <c r="G11" s="26">
        <f t="shared" si="0"/>
        <v>718.2</v>
      </c>
      <c r="H11" s="26">
        <f t="shared" si="0"/>
        <v>718.2</v>
      </c>
      <c r="I11" s="1"/>
    </row>
    <row r="12" spans="1:12" ht="15.75">
      <c r="A12" s="5" t="s">
        <v>9</v>
      </c>
      <c r="B12" s="39">
        <v>555</v>
      </c>
      <c r="C12" s="6" t="s">
        <v>7</v>
      </c>
      <c r="D12" s="6" t="s">
        <v>8</v>
      </c>
      <c r="E12" s="14" t="s">
        <v>26</v>
      </c>
      <c r="F12" s="57"/>
      <c r="G12" s="26">
        <f t="shared" si="0"/>
        <v>718.2</v>
      </c>
      <c r="H12" s="26">
        <f t="shared" si="0"/>
        <v>718.2</v>
      </c>
      <c r="I12" s="1"/>
    </row>
    <row r="13" spans="1:12" ht="75" customHeight="1">
      <c r="A13" s="32" t="s">
        <v>29</v>
      </c>
      <c r="B13" s="39">
        <v>555</v>
      </c>
      <c r="C13" s="6" t="s">
        <v>7</v>
      </c>
      <c r="D13" s="6" t="s">
        <v>8</v>
      </c>
      <c r="E13" s="14" t="s">
        <v>26</v>
      </c>
      <c r="F13" s="57" t="s">
        <v>10</v>
      </c>
      <c r="G13" s="26">
        <f t="shared" si="0"/>
        <v>718.2</v>
      </c>
      <c r="H13" s="26">
        <f t="shared" si="0"/>
        <v>718.2</v>
      </c>
      <c r="I13" s="1"/>
    </row>
    <row r="14" spans="1:12" ht="31.5">
      <c r="A14" s="5" t="s">
        <v>11</v>
      </c>
      <c r="B14" s="39">
        <v>555</v>
      </c>
      <c r="C14" s="6" t="s">
        <v>7</v>
      </c>
      <c r="D14" s="6" t="s">
        <v>8</v>
      </c>
      <c r="E14" s="14" t="s">
        <v>26</v>
      </c>
      <c r="F14" s="57" t="s">
        <v>12</v>
      </c>
      <c r="G14" s="26">
        <v>718.2</v>
      </c>
      <c r="H14" s="26">
        <v>718.2</v>
      </c>
      <c r="I14" s="1"/>
    </row>
    <row r="15" spans="1:12" ht="57.75" customHeight="1">
      <c r="A15" s="31" t="s">
        <v>30</v>
      </c>
      <c r="B15" s="33">
        <v>555</v>
      </c>
      <c r="C15" s="4" t="s">
        <v>7</v>
      </c>
      <c r="D15" s="4" t="s">
        <v>15</v>
      </c>
      <c r="E15" s="15"/>
      <c r="F15" s="56"/>
      <c r="G15" s="27">
        <f>G20+G16</f>
        <v>1385.8</v>
      </c>
      <c r="H15" s="27">
        <f>H20+H16</f>
        <v>644.5</v>
      </c>
      <c r="I15" s="1"/>
    </row>
    <row r="16" spans="1:12" ht="15.75">
      <c r="A16" s="5" t="s">
        <v>43</v>
      </c>
      <c r="B16" s="39">
        <v>555</v>
      </c>
      <c r="C16" s="6" t="s">
        <v>7</v>
      </c>
      <c r="D16" s="6" t="s">
        <v>15</v>
      </c>
      <c r="E16" s="14" t="s">
        <v>24</v>
      </c>
      <c r="F16" s="57"/>
      <c r="G16" s="24">
        <f t="shared" ref="G16:H18" si="1">G17</f>
        <v>1385.7</v>
      </c>
      <c r="H16" s="24">
        <f t="shared" si="1"/>
        <v>644.4</v>
      </c>
      <c r="I16" s="1"/>
    </row>
    <row r="17" spans="1:9" ht="47.25">
      <c r="A17" s="48" t="s">
        <v>64</v>
      </c>
      <c r="B17" s="39">
        <v>555</v>
      </c>
      <c r="C17" s="6" t="s">
        <v>7</v>
      </c>
      <c r="D17" s="6" t="s">
        <v>15</v>
      </c>
      <c r="E17" s="14" t="s">
        <v>25</v>
      </c>
      <c r="F17" s="57"/>
      <c r="G17" s="24">
        <f>G18</f>
        <v>1385.7</v>
      </c>
      <c r="H17" s="24">
        <f>H18</f>
        <v>644.4</v>
      </c>
      <c r="I17" s="1"/>
    </row>
    <row r="18" spans="1:9" ht="78.75">
      <c r="A18" s="48" t="s">
        <v>29</v>
      </c>
      <c r="B18" s="39">
        <v>555</v>
      </c>
      <c r="C18" s="6" t="s">
        <v>7</v>
      </c>
      <c r="D18" s="6" t="s">
        <v>15</v>
      </c>
      <c r="E18" s="14" t="s">
        <v>27</v>
      </c>
      <c r="F18" s="57" t="s">
        <v>10</v>
      </c>
      <c r="G18" s="24">
        <f t="shared" si="1"/>
        <v>1385.7</v>
      </c>
      <c r="H18" s="24">
        <f t="shared" si="1"/>
        <v>644.4</v>
      </c>
      <c r="I18" s="1"/>
    </row>
    <row r="19" spans="1:9" ht="31.5">
      <c r="A19" s="49" t="s">
        <v>11</v>
      </c>
      <c r="B19" s="39">
        <v>555</v>
      </c>
      <c r="C19" s="6" t="s">
        <v>7</v>
      </c>
      <c r="D19" s="6" t="s">
        <v>15</v>
      </c>
      <c r="E19" s="14" t="s">
        <v>27</v>
      </c>
      <c r="F19" s="57" t="s">
        <v>12</v>
      </c>
      <c r="G19" s="24">
        <v>1385.7</v>
      </c>
      <c r="H19" s="24">
        <v>644.4</v>
      </c>
      <c r="I19" s="1"/>
    </row>
    <row r="20" spans="1:9" ht="65.25" customHeight="1">
      <c r="A20" s="42" t="s">
        <v>62</v>
      </c>
      <c r="B20" s="43">
        <v>555</v>
      </c>
      <c r="C20" s="44" t="s">
        <v>7</v>
      </c>
      <c r="D20" s="44" t="s">
        <v>15</v>
      </c>
      <c r="E20" s="45" t="s">
        <v>63</v>
      </c>
      <c r="F20" s="46"/>
      <c r="G20" s="24">
        <f>G21</f>
        <v>0.1</v>
      </c>
      <c r="H20" s="24">
        <v>0.1</v>
      </c>
    </row>
    <row r="21" spans="1:9" ht="34.5" customHeight="1">
      <c r="A21" s="47" t="s">
        <v>61</v>
      </c>
      <c r="B21" s="43">
        <v>555</v>
      </c>
      <c r="C21" s="44" t="s">
        <v>7</v>
      </c>
      <c r="D21" s="44" t="s">
        <v>15</v>
      </c>
      <c r="E21" s="45" t="s">
        <v>63</v>
      </c>
      <c r="F21" s="46" t="s">
        <v>13</v>
      </c>
      <c r="G21" s="24">
        <f>G22</f>
        <v>0.1</v>
      </c>
      <c r="H21" s="24">
        <v>0.1</v>
      </c>
    </row>
    <row r="22" spans="1:9" ht="33.75" customHeight="1">
      <c r="A22" s="47" t="s">
        <v>32</v>
      </c>
      <c r="B22" s="43">
        <v>555</v>
      </c>
      <c r="C22" s="44" t="s">
        <v>7</v>
      </c>
      <c r="D22" s="44" t="s">
        <v>15</v>
      </c>
      <c r="E22" s="45" t="s">
        <v>63</v>
      </c>
      <c r="F22" s="46" t="s">
        <v>14</v>
      </c>
      <c r="G22" s="24">
        <v>0.1</v>
      </c>
      <c r="H22" s="24">
        <v>0.1</v>
      </c>
    </row>
    <row r="23" spans="1:9" ht="50.25" customHeight="1">
      <c r="A23" s="7" t="s">
        <v>51</v>
      </c>
      <c r="B23" s="39">
        <v>555</v>
      </c>
      <c r="C23" s="4" t="s">
        <v>7</v>
      </c>
      <c r="D23" s="4" t="s">
        <v>55</v>
      </c>
      <c r="E23" s="15"/>
      <c r="F23" s="56"/>
      <c r="G23" s="27">
        <f t="shared" ref="G23:H26" si="2">G24</f>
        <v>30</v>
      </c>
      <c r="H23" s="27">
        <f t="shared" si="2"/>
        <v>30</v>
      </c>
    </row>
    <row r="24" spans="1:9" ht="21" customHeight="1">
      <c r="A24" s="5" t="s">
        <v>43</v>
      </c>
      <c r="B24" s="39">
        <v>555</v>
      </c>
      <c r="C24" s="6" t="s">
        <v>7</v>
      </c>
      <c r="D24" s="6" t="s">
        <v>55</v>
      </c>
      <c r="E24" s="14" t="s">
        <v>24</v>
      </c>
      <c r="F24" s="57"/>
      <c r="G24" s="24">
        <f t="shared" si="2"/>
        <v>30</v>
      </c>
      <c r="H24" s="24">
        <f t="shared" si="2"/>
        <v>30</v>
      </c>
    </row>
    <row r="25" spans="1:9" ht="29.25" customHeight="1">
      <c r="A25" s="5" t="s">
        <v>52</v>
      </c>
      <c r="B25" s="39">
        <v>555</v>
      </c>
      <c r="C25" s="6" t="s">
        <v>7</v>
      </c>
      <c r="D25" s="6" t="s">
        <v>55</v>
      </c>
      <c r="E25" s="14" t="s">
        <v>56</v>
      </c>
      <c r="F25" s="57"/>
      <c r="G25" s="24">
        <f t="shared" si="2"/>
        <v>30</v>
      </c>
      <c r="H25" s="24">
        <f t="shared" si="2"/>
        <v>30</v>
      </c>
    </row>
    <row r="26" spans="1:9" ht="19.5" customHeight="1">
      <c r="A26" s="5" t="s">
        <v>53</v>
      </c>
      <c r="B26" s="39">
        <v>555</v>
      </c>
      <c r="C26" s="6" t="s">
        <v>7</v>
      </c>
      <c r="D26" s="6" t="s">
        <v>55</v>
      </c>
      <c r="E26" s="14" t="s">
        <v>56</v>
      </c>
      <c r="F26" s="57" t="s">
        <v>57</v>
      </c>
      <c r="G26" s="24">
        <f t="shared" si="2"/>
        <v>30</v>
      </c>
      <c r="H26" s="24">
        <f t="shared" si="2"/>
        <v>30</v>
      </c>
    </row>
    <row r="27" spans="1:9" ht="18.75" customHeight="1">
      <c r="A27" s="5" t="s">
        <v>54</v>
      </c>
      <c r="B27" s="39">
        <v>555</v>
      </c>
      <c r="C27" s="6" t="s">
        <v>7</v>
      </c>
      <c r="D27" s="6" t="s">
        <v>55</v>
      </c>
      <c r="E27" s="14" t="s">
        <v>56</v>
      </c>
      <c r="F27" s="57" t="s">
        <v>58</v>
      </c>
      <c r="G27" s="24">
        <v>30</v>
      </c>
      <c r="H27" s="24">
        <v>30</v>
      </c>
    </row>
    <row r="28" spans="1:9" ht="19.5" customHeight="1">
      <c r="A28" s="7" t="s">
        <v>38</v>
      </c>
      <c r="B28" s="33">
        <v>555</v>
      </c>
      <c r="C28" s="4" t="s">
        <v>8</v>
      </c>
      <c r="D28" s="4"/>
      <c r="E28" s="15"/>
      <c r="F28" s="41"/>
      <c r="G28" s="27">
        <f>G29</f>
        <v>101.6</v>
      </c>
      <c r="H28" s="27">
        <f>H29</f>
        <v>103.5</v>
      </c>
    </row>
    <row r="29" spans="1:9" s="10" customFormat="1" ht="15.75" customHeight="1">
      <c r="A29" s="7" t="s">
        <v>39</v>
      </c>
      <c r="B29" s="33">
        <v>555</v>
      </c>
      <c r="C29" s="4" t="s">
        <v>8</v>
      </c>
      <c r="D29" s="4" t="s">
        <v>40</v>
      </c>
      <c r="E29" s="15"/>
      <c r="F29" s="41"/>
      <c r="G29" s="27">
        <f>G30</f>
        <v>101.6</v>
      </c>
      <c r="H29" s="27">
        <f>H30</f>
        <v>103.5</v>
      </c>
    </row>
    <row r="30" spans="1:9" s="10" customFormat="1" ht="16.5" customHeight="1">
      <c r="A30" s="5" t="s">
        <v>43</v>
      </c>
      <c r="B30" s="39">
        <v>555</v>
      </c>
      <c r="C30" s="6" t="s">
        <v>8</v>
      </c>
      <c r="D30" s="6" t="s">
        <v>40</v>
      </c>
      <c r="E30" s="14" t="s">
        <v>24</v>
      </c>
      <c r="F30" s="58"/>
      <c r="G30" s="24">
        <v>101.6</v>
      </c>
      <c r="H30" s="24">
        <v>103.5</v>
      </c>
    </row>
    <row r="31" spans="1:9" s="10" customFormat="1" ht="59.25" customHeight="1">
      <c r="A31" s="5" t="s">
        <v>70</v>
      </c>
      <c r="B31" s="39">
        <v>555</v>
      </c>
      <c r="C31" s="6" t="s">
        <v>8</v>
      </c>
      <c r="D31" s="6" t="s">
        <v>40</v>
      </c>
      <c r="E31" s="14" t="s">
        <v>41</v>
      </c>
      <c r="F31" s="58"/>
      <c r="G31" s="24">
        <f>G32+G34</f>
        <v>101.60000000000001</v>
      </c>
      <c r="H31" s="24">
        <f>H32+H34</f>
        <v>103.5</v>
      </c>
    </row>
    <row r="32" spans="1:9" s="10" customFormat="1" ht="58.5" customHeight="1">
      <c r="A32" s="34" t="s">
        <v>29</v>
      </c>
      <c r="B32" s="39">
        <v>555</v>
      </c>
      <c r="C32" s="6" t="s">
        <v>8</v>
      </c>
      <c r="D32" s="6" t="s">
        <v>40</v>
      </c>
      <c r="E32" s="14" t="s">
        <v>41</v>
      </c>
      <c r="F32" s="58">
        <v>100</v>
      </c>
      <c r="G32" s="24">
        <f t="shared" ref="G32:H32" si="3">G33</f>
        <v>100.7</v>
      </c>
      <c r="H32" s="24">
        <f t="shared" si="3"/>
        <v>102.6</v>
      </c>
    </row>
    <row r="33" spans="1:8" s="10" customFormat="1" ht="34.5" customHeight="1">
      <c r="A33" s="5" t="s">
        <v>11</v>
      </c>
      <c r="B33" s="39">
        <v>555</v>
      </c>
      <c r="C33" s="6" t="s">
        <v>8</v>
      </c>
      <c r="D33" s="6" t="s">
        <v>40</v>
      </c>
      <c r="E33" s="14" t="s">
        <v>41</v>
      </c>
      <c r="F33" s="57" t="s">
        <v>12</v>
      </c>
      <c r="G33" s="24">
        <v>100.7</v>
      </c>
      <c r="H33" s="24">
        <v>102.6</v>
      </c>
    </row>
    <row r="34" spans="1:8" ht="31.5">
      <c r="A34" s="5" t="s">
        <v>61</v>
      </c>
      <c r="B34" s="39">
        <v>555</v>
      </c>
      <c r="C34" s="6" t="s">
        <v>8</v>
      </c>
      <c r="D34" s="6" t="s">
        <v>40</v>
      </c>
      <c r="E34" s="14" t="s">
        <v>41</v>
      </c>
      <c r="F34" s="57" t="s">
        <v>13</v>
      </c>
      <c r="G34" s="24">
        <f>G35</f>
        <v>0.9</v>
      </c>
      <c r="H34" s="24">
        <f>H35</f>
        <v>0.9</v>
      </c>
    </row>
    <row r="35" spans="1:8" s="10" customFormat="1" ht="32.25" customHeight="1">
      <c r="A35" s="5" t="s">
        <v>32</v>
      </c>
      <c r="B35" s="39">
        <v>555</v>
      </c>
      <c r="C35" s="6" t="s">
        <v>8</v>
      </c>
      <c r="D35" s="6" t="s">
        <v>40</v>
      </c>
      <c r="E35" s="14" t="s">
        <v>41</v>
      </c>
      <c r="F35" s="57" t="s">
        <v>14</v>
      </c>
      <c r="G35" s="24">
        <v>0.9</v>
      </c>
      <c r="H35" s="24">
        <v>0.9</v>
      </c>
    </row>
    <row r="36" spans="1:8" s="10" customFormat="1" ht="20.25" customHeight="1">
      <c r="A36" s="7" t="s">
        <v>16</v>
      </c>
      <c r="B36" s="33">
        <v>555</v>
      </c>
      <c r="C36" s="4" t="s">
        <v>15</v>
      </c>
      <c r="D36" s="4"/>
      <c r="E36" s="15"/>
      <c r="F36" s="56"/>
      <c r="G36" s="27">
        <f t="shared" ref="G36:H43" si="4">G37</f>
        <v>741.3</v>
      </c>
      <c r="H36" s="27">
        <f t="shared" si="4"/>
        <v>772.5</v>
      </c>
    </row>
    <row r="37" spans="1:8" s="10" customFormat="1" ht="19.5" customHeight="1">
      <c r="A37" s="7" t="s">
        <v>18</v>
      </c>
      <c r="B37" s="33">
        <v>555</v>
      </c>
      <c r="C37" s="4" t="s">
        <v>15</v>
      </c>
      <c r="D37" s="4" t="s">
        <v>19</v>
      </c>
      <c r="E37" s="15"/>
      <c r="F37" s="56"/>
      <c r="G37" s="27">
        <f t="shared" si="4"/>
        <v>741.3</v>
      </c>
      <c r="H37" s="27">
        <f t="shared" si="4"/>
        <v>772.5</v>
      </c>
    </row>
    <row r="38" spans="1:8" s="10" customFormat="1" ht="18.75" customHeight="1">
      <c r="A38" s="5" t="s">
        <v>43</v>
      </c>
      <c r="B38" s="39">
        <v>555</v>
      </c>
      <c r="C38" s="11" t="s">
        <v>15</v>
      </c>
      <c r="D38" s="11" t="s">
        <v>19</v>
      </c>
      <c r="E38" s="36" t="s">
        <v>24</v>
      </c>
      <c r="F38" s="59"/>
      <c r="G38" s="24">
        <f>G42+G39</f>
        <v>741.3</v>
      </c>
      <c r="H38" s="24">
        <f>H42+H39</f>
        <v>772.5</v>
      </c>
    </row>
    <row r="39" spans="1:8" s="10" customFormat="1" ht="80.25" customHeight="1">
      <c r="A39" s="50" t="s">
        <v>65</v>
      </c>
      <c r="B39" s="39">
        <v>555</v>
      </c>
      <c r="C39" s="51" t="s">
        <v>15</v>
      </c>
      <c r="D39" s="51" t="s">
        <v>19</v>
      </c>
      <c r="E39" s="45" t="s">
        <v>66</v>
      </c>
      <c r="F39" s="52"/>
      <c r="G39" s="24">
        <f t="shared" ref="G39:H40" si="5">G40</f>
        <v>443.4</v>
      </c>
      <c r="H39" s="24">
        <f t="shared" si="5"/>
        <v>474.6</v>
      </c>
    </row>
    <row r="40" spans="1:8" s="10" customFormat="1" ht="29.25" customHeight="1">
      <c r="A40" s="47" t="s">
        <v>61</v>
      </c>
      <c r="B40" s="39">
        <v>555</v>
      </c>
      <c r="C40" s="51" t="s">
        <v>15</v>
      </c>
      <c r="D40" s="51" t="s">
        <v>19</v>
      </c>
      <c r="E40" s="45" t="s">
        <v>66</v>
      </c>
      <c r="F40" s="52" t="s">
        <v>13</v>
      </c>
      <c r="G40" s="24">
        <f t="shared" si="5"/>
        <v>443.4</v>
      </c>
      <c r="H40" s="24">
        <f t="shared" si="5"/>
        <v>474.6</v>
      </c>
    </row>
    <row r="41" spans="1:8" s="10" customFormat="1" ht="31.5" customHeight="1">
      <c r="A41" s="42" t="s">
        <v>32</v>
      </c>
      <c r="B41" s="39">
        <v>555</v>
      </c>
      <c r="C41" s="51" t="s">
        <v>15</v>
      </c>
      <c r="D41" s="51" t="s">
        <v>19</v>
      </c>
      <c r="E41" s="45" t="s">
        <v>66</v>
      </c>
      <c r="F41" s="52" t="s">
        <v>14</v>
      </c>
      <c r="G41" s="53">
        <v>443.4</v>
      </c>
      <c r="H41" s="24">
        <v>474.6</v>
      </c>
    </row>
    <row r="42" spans="1:8" s="10" customFormat="1" ht="46.5" customHeight="1">
      <c r="A42" s="13" t="s">
        <v>28</v>
      </c>
      <c r="B42" s="39">
        <v>555</v>
      </c>
      <c r="C42" s="11" t="s">
        <v>15</v>
      </c>
      <c r="D42" s="11" t="s">
        <v>19</v>
      </c>
      <c r="E42" s="37" t="s">
        <v>44</v>
      </c>
      <c r="F42" s="59"/>
      <c r="G42" s="24">
        <f t="shared" si="4"/>
        <v>297.89999999999998</v>
      </c>
      <c r="H42" s="24">
        <f t="shared" si="4"/>
        <v>297.89999999999998</v>
      </c>
    </row>
    <row r="43" spans="1:8" s="10" customFormat="1" ht="31.5" customHeight="1">
      <c r="A43" s="5" t="s">
        <v>61</v>
      </c>
      <c r="B43" s="39">
        <v>555</v>
      </c>
      <c r="C43" s="11" t="s">
        <v>15</v>
      </c>
      <c r="D43" s="11" t="s">
        <v>19</v>
      </c>
      <c r="E43" s="37" t="s">
        <v>44</v>
      </c>
      <c r="F43" s="59" t="s">
        <v>13</v>
      </c>
      <c r="G43" s="24">
        <f t="shared" si="4"/>
        <v>297.89999999999998</v>
      </c>
      <c r="H43" s="24">
        <f t="shared" si="4"/>
        <v>297.89999999999998</v>
      </c>
    </row>
    <row r="44" spans="1:8" s="10" customFormat="1" ht="31.5" customHeight="1">
      <c r="A44" s="5" t="s">
        <v>32</v>
      </c>
      <c r="B44" s="39">
        <v>555</v>
      </c>
      <c r="C44" s="11" t="s">
        <v>15</v>
      </c>
      <c r="D44" s="11" t="s">
        <v>19</v>
      </c>
      <c r="E44" s="37" t="s">
        <v>44</v>
      </c>
      <c r="F44" s="59" t="s">
        <v>14</v>
      </c>
      <c r="G44" s="24">
        <v>297.89999999999998</v>
      </c>
      <c r="H44" s="24">
        <v>297.89999999999998</v>
      </c>
    </row>
    <row r="45" spans="1:8" s="10" customFormat="1" ht="19.5" customHeight="1">
      <c r="A45" s="7" t="s">
        <v>20</v>
      </c>
      <c r="B45" s="33">
        <v>555</v>
      </c>
      <c r="C45" s="4" t="s">
        <v>17</v>
      </c>
      <c r="D45" s="11"/>
      <c r="E45" s="37"/>
      <c r="F45" s="59"/>
      <c r="G45" s="27">
        <f>G46</f>
        <v>68.7</v>
      </c>
      <c r="H45" s="27">
        <f>H46</f>
        <v>40.5</v>
      </c>
    </row>
    <row r="46" spans="1:8" s="10" customFormat="1" ht="18.75" customHeight="1">
      <c r="A46" s="17" t="s">
        <v>45</v>
      </c>
      <c r="B46" s="33">
        <v>555</v>
      </c>
      <c r="C46" s="4" t="s">
        <v>17</v>
      </c>
      <c r="D46" s="4" t="s">
        <v>40</v>
      </c>
      <c r="E46" s="15"/>
      <c r="F46" s="56"/>
      <c r="G46" s="27">
        <f>G47</f>
        <v>68.7</v>
      </c>
      <c r="H46" s="27">
        <f>H47</f>
        <v>40.5</v>
      </c>
    </row>
    <row r="47" spans="1:8" ht="15.75">
      <c r="A47" s="5" t="s">
        <v>43</v>
      </c>
      <c r="B47" s="39">
        <v>555</v>
      </c>
      <c r="C47" s="11" t="s">
        <v>17</v>
      </c>
      <c r="D47" s="11" t="s">
        <v>40</v>
      </c>
      <c r="E47" s="36" t="s">
        <v>24</v>
      </c>
      <c r="F47" s="59"/>
      <c r="G47" s="27">
        <f t="shared" ref="G47:H48" si="6">G48</f>
        <v>68.7</v>
      </c>
      <c r="H47" s="27">
        <f t="shared" si="6"/>
        <v>40.5</v>
      </c>
    </row>
    <row r="48" spans="1:8" ht="47.25">
      <c r="A48" s="5" t="s">
        <v>46</v>
      </c>
      <c r="B48" s="39">
        <v>555</v>
      </c>
      <c r="C48" s="11" t="s">
        <v>17</v>
      </c>
      <c r="D48" s="11" t="s">
        <v>40</v>
      </c>
      <c r="E48" s="16" t="s">
        <v>47</v>
      </c>
      <c r="F48" s="59"/>
      <c r="G48" s="24">
        <f t="shared" si="6"/>
        <v>68.7</v>
      </c>
      <c r="H48" s="24">
        <f t="shared" si="6"/>
        <v>40.5</v>
      </c>
    </row>
    <row r="49" spans="1:8" ht="15.75">
      <c r="A49" s="5" t="s">
        <v>48</v>
      </c>
      <c r="B49" s="39">
        <v>555</v>
      </c>
      <c r="C49" s="11" t="s">
        <v>17</v>
      </c>
      <c r="D49" s="11" t="s">
        <v>40</v>
      </c>
      <c r="E49" s="16" t="s">
        <v>49</v>
      </c>
      <c r="F49" s="59"/>
      <c r="G49" s="24">
        <f>G51</f>
        <v>68.7</v>
      </c>
      <c r="H49" s="24">
        <f>H51</f>
        <v>40.5</v>
      </c>
    </row>
    <row r="50" spans="1:8" ht="31.5">
      <c r="A50" s="5" t="s">
        <v>61</v>
      </c>
      <c r="B50" s="39">
        <v>555</v>
      </c>
      <c r="C50" s="11" t="s">
        <v>17</v>
      </c>
      <c r="D50" s="11" t="s">
        <v>40</v>
      </c>
      <c r="E50" s="16" t="s">
        <v>49</v>
      </c>
      <c r="F50" s="59" t="s">
        <v>13</v>
      </c>
      <c r="G50" s="26">
        <f>G51</f>
        <v>68.7</v>
      </c>
      <c r="H50" s="26">
        <f>H51</f>
        <v>40.5</v>
      </c>
    </row>
    <row r="51" spans="1:8" ht="33.75" customHeight="1">
      <c r="A51" s="5" t="s">
        <v>32</v>
      </c>
      <c r="B51" s="39">
        <v>555</v>
      </c>
      <c r="C51" s="11" t="s">
        <v>17</v>
      </c>
      <c r="D51" s="11" t="s">
        <v>40</v>
      </c>
      <c r="E51" s="16" t="s">
        <v>49</v>
      </c>
      <c r="F51" s="59" t="s">
        <v>14</v>
      </c>
      <c r="G51" s="12">
        <v>68.7</v>
      </c>
      <c r="H51" s="12">
        <v>40.5</v>
      </c>
    </row>
    <row r="52" spans="1:8" ht="15.75">
      <c r="A52" s="13" t="s">
        <v>34</v>
      </c>
      <c r="B52" s="39">
        <v>555</v>
      </c>
      <c r="C52" s="11" t="s">
        <v>35</v>
      </c>
      <c r="D52" s="11" t="s">
        <v>35</v>
      </c>
      <c r="E52" s="16"/>
      <c r="F52" s="59"/>
      <c r="G52" s="12">
        <v>67.900000000000006</v>
      </c>
      <c r="H52" s="26">
        <v>199.3</v>
      </c>
    </row>
    <row r="53" spans="1:8" ht="15.75">
      <c r="A53" s="13" t="s">
        <v>34</v>
      </c>
      <c r="B53" s="39">
        <v>555</v>
      </c>
      <c r="C53" s="11" t="s">
        <v>35</v>
      </c>
      <c r="D53" s="11" t="s">
        <v>35</v>
      </c>
      <c r="E53" s="16" t="s">
        <v>36</v>
      </c>
      <c r="F53" s="59"/>
      <c r="G53" s="12">
        <v>67.900000000000006</v>
      </c>
      <c r="H53" s="26">
        <v>199.3</v>
      </c>
    </row>
    <row r="54" spans="1:8" ht="15.75">
      <c r="A54" s="13" t="s">
        <v>34</v>
      </c>
      <c r="B54" s="39">
        <v>555</v>
      </c>
      <c r="C54" s="11" t="s">
        <v>35</v>
      </c>
      <c r="D54" s="11" t="s">
        <v>35</v>
      </c>
      <c r="E54" s="16" t="s">
        <v>36</v>
      </c>
      <c r="F54" s="59" t="s">
        <v>37</v>
      </c>
      <c r="G54" s="12">
        <v>67.900000000000006</v>
      </c>
      <c r="H54" s="26">
        <v>199.3</v>
      </c>
    </row>
    <row r="55" spans="1:8" ht="15.75">
      <c r="A55" s="3" t="s">
        <v>22</v>
      </c>
      <c r="B55" s="3"/>
      <c r="C55" s="9"/>
      <c r="D55" s="22"/>
      <c r="E55" s="23"/>
      <c r="F55" s="60"/>
      <c r="G55" s="27">
        <f>G8+G28+G36+G46+G54</f>
        <v>3113.4999999999995</v>
      </c>
      <c r="H55" s="27">
        <f>H8+H28+H36+H46+H52</f>
        <v>2508.5</v>
      </c>
    </row>
    <row r="56" spans="1:8">
      <c r="D56" s="19"/>
      <c r="E56" s="18"/>
    </row>
    <row r="57" spans="1:8">
      <c r="D57" s="19"/>
      <c r="E57" s="18"/>
    </row>
    <row r="58" spans="1:8">
      <c r="D58" s="19"/>
      <c r="E58" s="18"/>
    </row>
    <row r="59" spans="1:8">
      <c r="D59" s="19"/>
      <c r="E59" s="18"/>
    </row>
    <row r="60" spans="1:8">
      <c r="D60" s="19"/>
      <c r="E60" s="18"/>
    </row>
    <row r="61" spans="1:8">
      <c r="D61" s="19"/>
      <c r="E61" s="18"/>
    </row>
    <row r="62" spans="1:8">
      <c r="D62" s="19"/>
      <c r="E62" s="18"/>
    </row>
    <row r="63" spans="1:8">
      <c r="D63" s="19"/>
      <c r="E63" s="18"/>
    </row>
    <row r="64" spans="1:8">
      <c r="D64" s="19"/>
      <c r="E64" s="18"/>
    </row>
    <row r="65" spans="5:5">
      <c r="E65" s="18"/>
    </row>
    <row r="66" spans="5:5">
      <c r="E66" s="18"/>
    </row>
  </sheetData>
  <mergeCells count="7">
    <mergeCell ref="D1:H1"/>
    <mergeCell ref="A5:A6"/>
    <mergeCell ref="C5:F5"/>
    <mergeCell ref="F2:H2"/>
    <mergeCell ref="G5:H5"/>
    <mergeCell ref="A3:L3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2019-12-24T04:13:15Z</dcterms:modified>
</cp:coreProperties>
</file>